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за 1 кв 2025 г\Исполнение бюджета за 1 кв. 2024 года\"/>
    </mc:Choice>
  </mc:AlternateContent>
  <xr:revisionPtr revIDLastSave="0" documentId="13_ncr:1_{4625200C-9788-473B-8C38-FD199EA759F6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5" i="3" l="1"/>
  <c r="F106" i="3"/>
  <c r="F105" i="3" s="1"/>
  <c r="G103" i="3"/>
  <c r="G105" i="3"/>
  <c r="G41" i="3"/>
  <c r="G79" i="3"/>
  <c r="F79" i="3"/>
  <c r="H82" i="3"/>
  <c r="G106" i="3"/>
  <c r="G13" i="3"/>
  <c r="F13" i="3"/>
  <c r="G54" i="3" l="1"/>
  <c r="F54" i="3"/>
  <c r="F7" i="3"/>
  <c r="F47" i="3" l="1"/>
  <c r="G68" i="3" l="1"/>
  <c r="G72" i="3"/>
  <c r="F72" i="3"/>
  <c r="F70" i="3"/>
  <c r="G30" i="3"/>
  <c r="G120" i="3" l="1"/>
  <c r="G70" i="3"/>
  <c r="G67" i="3" s="1"/>
  <c r="F68" i="3"/>
  <c r="F67" i="3" s="1"/>
  <c r="H29" i="3"/>
  <c r="G76" i="3" l="1"/>
  <c r="F76" i="3"/>
  <c r="F75" i="3" s="1"/>
  <c r="H111" i="3"/>
  <c r="G7" i="3"/>
  <c r="G6" i="3" s="1"/>
  <c r="G94" i="3"/>
  <c r="H55" i="3"/>
  <c r="G87" i="3"/>
  <c r="G27" i="3"/>
  <c r="F94" i="3"/>
  <c r="H95" i="3"/>
  <c r="G97" i="3"/>
  <c r="F97" i="3"/>
  <c r="F87" i="3"/>
  <c r="H88" i="3"/>
  <c r="H96" i="3"/>
  <c r="H98" i="3"/>
  <c r="H77" i="3"/>
  <c r="F27" i="3"/>
  <c r="H28" i="3"/>
  <c r="H18" i="3"/>
  <c r="G113" i="3"/>
  <c r="F113" i="3"/>
  <c r="H115" i="3"/>
  <c r="G101" i="3"/>
  <c r="G100" i="3" s="1"/>
  <c r="G49" i="3"/>
  <c r="H22" i="3"/>
  <c r="H107" i="3"/>
  <c r="G12" i="3"/>
  <c r="F12" i="3"/>
  <c r="H14" i="3"/>
  <c r="H81" i="3"/>
  <c r="H112" i="3"/>
  <c r="G85" i="3"/>
  <c r="F85" i="3"/>
  <c r="H86" i="3"/>
  <c r="G19" i="3"/>
  <c r="F19" i="3"/>
  <c r="H17" i="3"/>
  <c r="H16" i="3"/>
  <c r="F101" i="3"/>
  <c r="F25" i="3"/>
  <c r="H117" i="3"/>
  <c r="H47" i="3"/>
  <c r="G47" i="3"/>
  <c r="G46" i="3" s="1"/>
  <c r="F46" i="3"/>
  <c r="F36" i="3"/>
  <c r="G36" i="3"/>
  <c r="G25" i="3"/>
  <c r="F100" i="3" l="1"/>
  <c r="F99" i="3" s="1"/>
  <c r="H97" i="3"/>
  <c r="H94" i="3"/>
  <c r="H85" i="3"/>
  <c r="H46" i="3"/>
  <c r="G92" i="3"/>
  <c r="F92" i="3"/>
  <c r="H93" i="3"/>
  <c r="F83" i="3"/>
  <c r="G83" i="3"/>
  <c r="H89" i="3"/>
  <c r="H84" i="3"/>
  <c r="G23" i="3"/>
  <c r="G11" i="3" s="1"/>
  <c r="G10" i="3" s="1"/>
  <c r="G35" i="3"/>
  <c r="F35" i="3"/>
  <c r="H38" i="3"/>
  <c r="G75" i="3" l="1"/>
  <c r="H75" i="3" s="1"/>
  <c r="H76" i="3"/>
  <c r="H83" i="3"/>
  <c r="H92" i="3"/>
  <c r="H124" i="3"/>
  <c r="G123" i="3"/>
  <c r="F123" i="3"/>
  <c r="G90" i="3"/>
  <c r="G78" i="3" s="1"/>
  <c r="F90" i="3"/>
  <c r="F78" i="3" s="1"/>
  <c r="H91" i="3"/>
  <c r="G52" i="3"/>
  <c r="G51" i="3" s="1"/>
  <c r="F52" i="3"/>
  <c r="F51" i="3" s="1"/>
  <c r="H53" i="3"/>
  <c r="F41" i="3"/>
  <c r="F23" i="3"/>
  <c r="F11" i="3" s="1"/>
  <c r="F10" i="3" s="1"/>
  <c r="G74" i="3" l="1"/>
  <c r="H123" i="3"/>
  <c r="G45" i="3"/>
  <c r="H90" i="3"/>
  <c r="F49" i="3"/>
  <c r="H8" i="3"/>
  <c r="H9" i="3"/>
  <c r="H15" i="3"/>
  <c r="H19" i="3"/>
  <c r="H21" i="3"/>
  <c r="H23" i="3"/>
  <c r="H26" i="3"/>
  <c r="H34" i="3"/>
  <c r="H37" i="3"/>
  <c r="H42" i="3"/>
  <c r="H43" i="3"/>
  <c r="H44" i="3"/>
  <c r="H56" i="3"/>
  <c r="H80" i="3"/>
  <c r="H102" i="3"/>
  <c r="H108" i="3"/>
  <c r="H109" i="3"/>
  <c r="H110" i="3"/>
  <c r="H114" i="3"/>
  <c r="H116" i="3"/>
  <c r="H121" i="3"/>
  <c r="G33" i="3"/>
  <c r="G40" i="3"/>
  <c r="G122" i="3"/>
  <c r="F122" i="3"/>
  <c r="F104" i="3"/>
  <c r="F103" i="3" s="1"/>
  <c r="F40" i="3"/>
  <c r="F39" i="3" s="1"/>
  <c r="F120" i="3"/>
  <c r="F119" i="3" s="1"/>
  <c r="F118" i="3" s="1"/>
  <c r="H13" i="3"/>
  <c r="H31" i="3" l="1"/>
  <c r="G32" i="3"/>
  <c r="G5" i="3" s="1"/>
  <c r="H122" i="3"/>
  <c r="G104" i="3"/>
  <c r="H11" i="3"/>
  <c r="H52" i="3"/>
  <c r="H7" i="3"/>
  <c r="H87" i="3"/>
  <c r="H41" i="3"/>
  <c r="H33" i="3"/>
  <c r="H27" i="3"/>
  <c r="F45" i="3"/>
  <c r="H113" i="3"/>
  <c r="H79" i="3"/>
  <c r="H120" i="3"/>
  <c r="H25" i="3"/>
  <c r="H36" i="3"/>
  <c r="H12" i="3"/>
  <c r="G39" i="3"/>
  <c r="H40" i="3"/>
  <c r="G99" i="3"/>
  <c r="H99" i="3" s="1"/>
  <c r="H100" i="3"/>
  <c r="H106" i="3"/>
  <c r="F74" i="3"/>
  <c r="H101" i="3"/>
  <c r="G119" i="3"/>
  <c r="H35" i="3"/>
  <c r="F6" i="3"/>
  <c r="F5" i="3" s="1"/>
  <c r="H30" i="3" l="1"/>
  <c r="H32" i="3"/>
  <c r="F125" i="3"/>
  <c r="H39" i="3"/>
  <c r="H45" i="3"/>
  <c r="H74" i="3"/>
  <c r="H54" i="3"/>
  <c r="H78" i="3"/>
  <c r="H105" i="3"/>
  <c r="H104" i="3"/>
  <c r="H103" i="3"/>
  <c r="G118" i="3"/>
  <c r="H118" i="3" s="1"/>
  <c r="H119" i="3"/>
  <c r="H6" i="3"/>
  <c r="H51" i="3" l="1"/>
  <c r="H10" i="3"/>
  <c r="H125" i="3" l="1"/>
  <c r="H5" i="3"/>
</calcChain>
</file>

<file path=xl/sharedStrings.xml><?xml version="1.0" encoding="utf-8"?>
<sst xmlns="http://schemas.openxmlformats.org/spreadsheetml/2006/main" count="411" uniqueCount="175">
  <si>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</si>
  <si>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</si>
  <si>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</si>
  <si>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</si>
  <si>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</si>
  <si>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</si>
  <si>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</si>
  <si>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</si>
  <si>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</si>
  <si>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</si>
  <si>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</si>
  <si>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</si>
  <si>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</si>
  <si>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</si>
  <si>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</si>
  <si>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</si>
  <si>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</si>
  <si>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</si>
  <si>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</si>
  <si>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</si>
  <si>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</si>
  <si>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</si>
  <si>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</si>
  <si>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</si>
  <si>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</si>
  <si>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</si>
  <si>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</si>
  <si>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</si>
  <si>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</si>
  <si>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</si>
  <si>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</si>
  <si>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</si>
  <si>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</si>
  <si>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</si>
  <si>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</si>
  <si>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</si>
  <si>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</si>
  <si>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</si>
  <si>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</si>
  <si>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</si>
  <si>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</si>
  <si>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</si>
  <si>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</si>
  <si>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</si>
  <si>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</si>
  <si>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</si>
  <si>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</si>
  <si>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</si>
  <si>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</si>
  <si>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</si>
  <si>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</si>
  <si>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</si>
  <si>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</si>
  <si>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</si>
  <si>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</si>
  <si>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</si>
  <si>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</si>
  <si>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</si>
  <si>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</si>
  <si>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</si>
  <si>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</si>
  <si>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</si>
  <si>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</si>
  <si>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</si>
  <si>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</si>
  <si>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</si>
  <si>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</si>
  <si>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</si>
  <si>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</si>
  <si>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</si>
  <si>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</si>
  <si>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</si>
  <si>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</si>
  <si>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</si>
  <si>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</si>
  <si>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</si>
  <si>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</si>
  <si>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</si>
  <si>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</si>
  <si>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</si>
  <si>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</si>
  <si>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</si>
  <si>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</si>
  <si>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</si>
  <si>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</si>
  <si>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</si>
  <si>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</si>
  <si>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</si>
  <si>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</si>
  <si>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</si>
  <si>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</si>
  <si>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</si>
  <si>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</si>
  <si>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</si>
  <si>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</si>
  <si>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</si>
  <si>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</si>
  <si>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</si>
  <si>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</si>
  <si>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</si>
  <si>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</si>
  <si>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</si>
  <si>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</si>
  <si>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</si>
  <si>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</si>
  <si>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</si>
  <si>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</si>
  <si>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</si>
  <si>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</si>
  <si>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</si>
  <si>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</si>
  <si>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</si>
  <si>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</si>
  <si>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</si>
  <si>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</si>
  <si>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</si>
  <si>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</si>
  <si>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</si>
  <si>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</si>
  <si>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</si>
  <si>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</si>
  <si>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</si>
  <si>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</si>
  <si>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</si>
  <si>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</si>
  <si>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</si>
  <si>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</si>
  <si>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</si>
  <si>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</si>
  <si>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</si>
  <si>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</si>
  <si>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</si>
  <si>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</si>
  <si>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</si>
  <si>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</si>
  <si>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</si>
  <si>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</si>
  <si>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</si>
  <si>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</si>
  <si>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</si>
  <si>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99.0.00.9920</t>
  </si>
  <si>
    <t>244/810</t>
  </si>
  <si>
    <t>540/810</t>
  </si>
  <si>
    <t>0310</t>
  </si>
  <si>
    <t>99.0.00.20320</t>
  </si>
  <si>
    <t>99.0.00.21010</t>
  </si>
  <si>
    <t>99.0.00.99200</t>
  </si>
  <si>
    <t>251/811</t>
  </si>
  <si>
    <t>244/808</t>
  </si>
  <si>
    <t>244/811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</si>
  <si>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</si>
  <si>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</si>
  <si>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</si>
  <si>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</si>
  <si>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</si>
  <si>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</si>
  <si>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990008156Д</t>
  </si>
  <si>
    <t>251/812</t>
  </si>
  <si>
    <t>244/603</t>
  </si>
  <si>
    <t>244/812</t>
  </si>
  <si>
    <t>244/911</t>
  </si>
  <si>
    <t>55.6.10.S1930</t>
  </si>
  <si>
    <t>251/961</t>
  </si>
  <si>
    <t>244/982</t>
  </si>
  <si>
    <t>МП "Повышение эффектинвости деятельности в сфере муниципального управления в администрации Большеивановского сельского поселения на 2024-2026 годы"</t>
  </si>
  <si>
    <t>МП «Пожарная безопасность и защита населения территории Большеивановского сельского поселения от чрезвычайных ситуаций на 2024-2026 годы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</si>
  <si>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2024-2026годы"</t>
  </si>
  <si>
    <t>МП "Развитие и сохранение культуры Большеивановского сельского поселения на 2024-2026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</si>
  <si>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2024-2026 годы"</t>
  </si>
  <si>
    <t>Исполнение расходов бюджета Большеивановского сельского поселения по ведомственной классификации расходов за  1 кв 2025 года</t>
  </si>
  <si>
    <t>Прогноз бюджета на 2025 г. руб.</t>
  </si>
  <si>
    <t>Исполнение на 31.03.2025</t>
  </si>
  <si>
    <t>99.0.00.8099.0</t>
  </si>
  <si>
    <t>61.0.0Z.S2270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</si>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</sst>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0"/>
  <sheetViews>
    <sheetView tabSelected="1" topLeftCell="A99" workbookViewId="0">
      <selection activeCell="G126" sqref="G126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169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170</v>
      </c>
      <c r="G4" s="34" t="s">
        <v>171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F6+F10+F27+F30+F32+F35</f>
        <v>3622485</v>
      </c>
      <c r="G5" s="53">
        <f>G6+G10+G27+G30+G32+G35</f>
        <v>709892.26</v>
      </c>
      <c r="H5" s="54">
        <f>G5/F5*100</f>
        <v>19.596830904751851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980000</v>
      </c>
      <c r="G6" s="23">
        <f>G7</f>
        <v>169101.76</v>
      </c>
      <c r="H6" s="29">
        <f t="shared" ref="H6:H90" si="0">G6/F6*100</f>
        <v>17.255281632653062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980000</v>
      </c>
      <c r="G7" s="24">
        <f>G8+G9</f>
        <v>169101.76</v>
      </c>
      <c r="H7" s="29">
        <f t="shared" si="0"/>
        <v>17.255281632653062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750000</v>
      </c>
      <c r="G8" s="24">
        <v>131478</v>
      </c>
      <c r="H8" s="31">
        <f t="shared" si="0"/>
        <v>17.5304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230000</v>
      </c>
      <c r="G9" s="24">
        <v>37623.760000000002</v>
      </c>
      <c r="H9" s="31">
        <f t="shared" si="0"/>
        <v>16.358156521739133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F11+F25</f>
        <v>2510602</v>
      </c>
      <c r="G10" s="23">
        <f>G11+G25</f>
        <v>496590.5</v>
      </c>
      <c r="H10" s="29">
        <f t="shared" si="0"/>
        <v>19.779738086721828</v>
      </c>
    </row>
    <row r="11" spans="1:8" s="8" customFormat="1" ht="51" x14ac:dyDescent="0.2">
      <c r="A11" s="35" t="s">
        <v>164</v>
      </c>
      <c r="B11" s="15">
        <v>945</v>
      </c>
      <c r="C11" s="14" t="s">
        <v>3</v>
      </c>
      <c r="D11" s="14" t="s">
        <v>115</v>
      </c>
      <c r="E11" s="14"/>
      <c r="F11" s="23">
        <f>F12+F19+F23</f>
        <v>2507302</v>
      </c>
      <c r="G11" s="23">
        <f>G12+G23+G19</f>
        <v>496590.5</v>
      </c>
      <c r="H11" s="29">
        <f t="shared" si="0"/>
        <v>19.805771303177679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F13+F16+F17+F18</f>
        <v>2492302</v>
      </c>
      <c r="G12" s="23">
        <f>G13+G16+G17</f>
        <v>495909.5</v>
      </c>
      <c r="H12" s="29">
        <f t="shared" si="0"/>
        <v>19.897648840309078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</f>
        <v>2100000</v>
      </c>
      <c r="G13" s="23">
        <f>G14+G15</f>
        <v>363739.5</v>
      </c>
      <c r="H13" s="29">
        <f t="shared" si="0"/>
        <v>17.320928571428571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1600000</v>
      </c>
      <c r="G14" s="24">
        <v>290487</v>
      </c>
      <c r="H14" s="29">
        <f t="shared" ref="H14" si="1">G14/F14*100</f>
        <v>18.155437499999998</v>
      </c>
    </row>
    <row r="15" spans="1:8" ht="38.25" customHeight="1" x14ac:dyDescent="0.2">
      <c r="A15" s="30" t="s">
        <v>70</v>
      </c>
      <c r="B15" s="16">
        <v>945</v>
      </c>
      <c r="C15" s="17" t="s">
        <v>3</v>
      </c>
      <c r="D15" s="17" t="s">
        <v>75</v>
      </c>
      <c r="E15" s="17" t="s">
        <v>69</v>
      </c>
      <c r="F15" s="24">
        <v>500000</v>
      </c>
      <c r="G15" s="24">
        <v>73252.5</v>
      </c>
      <c r="H15" s="29">
        <f t="shared" si="0"/>
        <v>14.650499999999999</v>
      </c>
    </row>
    <row r="16" spans="1:8" ht="25.5" x14ac:dyDescent="0.2">
      <c r="A16" s="21" t="s">
        <v>47</v>
      </c>
      <c r="B16" s="15">
        <v>945</v>
      </c>
      <c r="C16" s="14" t="s">
        <v>3</v>
      </c>
      <c r="D16" s="14" t="s">
        <v>75</v>
      </c>
      <c r="E16" s="14" t="s">
        <v>27</v>
      </c>
      <c r="F16" s="23">
        <v>362302</v>
      </c>
      <c r="G16" s="29">
        <v>132170</v>
      </c>
      <c r="H16" s="29">
        <f t="shared" ref="H16:H18" si="2">G16/F16*100</f>
        <v>36.480615619013975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131</v>
      </c>
      <c r="F17" s="23">
        <v>30000</v>
      </c>
      <c r="G17" s="29"/>
      <c r="H17" s="29">
        <f t="shared" si="2"/>
        <v>0</v>
      </c>
    </row>
    <row r="18" spans="1:8" s="6" customFormat="1" ht="12.75" x14ac:dyDescent="0.2">
      <c r="A18" s="30" t="s">
        <v>135</v>
      </c>
      <c r="B18" s="16">
        <v>945</v>
      </c>
      <c r="C18" s="17" t="s">
        <v>3</v>
      </c>
      <c r="D18" s="17" t="s">
        <v>75</v>
      </c>
      <c r="E18" s="17" t="s">
        <v>29</v>
      </c>
      <c r="F18" s="24">
        <v>0</v>
      </c>
      <c r="G18" s="24">
        <v>0</v>
      </c>
      <c r="H18" s="29" t="e">
        <f t="shared" si="2"/>
        <v>#DIV/0!</v>
      </c>
    </row>
    <row r="19" spans="1:8" ht="12.75" x14ac:dyDescent="0.2">
      <c r="A19" s="21" t="s">
        <v>132</v>
      </c>
      <c r="B19" s="15">
        <v>945</v>
      </c>
      <c r="C19" s="14" t="s">
        <v>3</v>
      </c>
      <c r="D19" s="14" t="s">
        <v>76</v>
      </c>
      <c r="E19" s="14"/>
      <c r="F19" s="23">
        <f>F20+F21+F22</f>
        <v>10000</v>
      </c>
      <c r="G19" s="29">
        <f>G20++G21+G22</f>
        <v>681</v>
      </c>
      <c r="H19" s="29">
        <f t="shared" si="0"/>
        <v>6.81</v>
      </c>
    </row>
    <row r="20" spans="1:8" s="6" customFormat="1" ht="28.5" customHeight="1" x14ac:dyDescent="0.2">
      <c r="A20" s="30" t="s">
        <v>51</v>
      </c>
      <c r="B20" s="16">
        <v>945</v>
      </c>
      <c r="C20" s="17" t="s">
        <v>3</v>
      </c>
      <c r="D20" s="17" t="s">
        <v>76</v>
      </c>
      <c r="E20" s="17" t="s">
        <v>28</v>
      </c>
      <c r="F20" s="24"/>
      <c r="G20" s="24"/>
      <c r="H20" s="29">
        <v>0</v>
      </c>
    </row>
    <row r="21" spans="1:8" s="6" customFormat="1" ht="12.75" x14ac:dyDescent="0.2">
      <c r="A21" s="30" t="s">
        <v>52</v>
      </c>
      <c r="B21" s="16">
        <v>945</v>
      </c>
      <c r="C21" s="17" t="s">
        <v>3</v>
      </c>
      <c r="D21" s="17" t="s">
        <v>76</v>
      </c>
      <c r="E21" s="17" t="s">
        <v>29</v>
      </c>
      <c r="F21" s="24">
        <v>10000</v>
      </c>
      <c r="G21" s="24">
        <v>681</v>
      </c>
      <c r="H21" s="29">
        <f t="shared" si="0"/>
        <v>6.81</v>
      </c>
    </row>
    <row r="22" spans="1:8" s="6" customFormat="1" ht="12.75" x14ac:dyDescent="0.2">
      <c r="A22" s="30" t="s">
        <v>100</v>
      </c>
      <c r="B22" s="16">
        <v>945</v>
      </c>
      <c r="C22" s="17" t="s">
        <v>3</v>
      </c>
      <c r="D22" s="17" t="s">
        <v>76</v>
      </c>
      <c r="E22" s="17" t="s">
        <v>82</v>
      </c>
      <c r="F22" s="24">
        <v>0</v>
      </c>
      <c r="G22" s="24">
        <v>0</v>
      </c>
      <c r="H22" s="29" t="e">
        <f t="shared" si="0"/>
        <v>#DIV/0!</v>
      </c>
    </row>
    <row r="23" spans="1:8" ht="25.5" x14ac:dyDescent="0.2">
      <c r="A23" s="35" t="s">
        <v>102</v>
      </c>
      <c r="B23" s="15">
        <v>945</v>
      </c>
      <c r="C23" s="14" t="s">
        <v>3</v>
      </c>
      <c r="D23" s="14" t="s">
        <v>78</v>
      </c>
      <c r="E23" s="14" t="s">
        <v>30</v>
      </c>
      <c r="F23" s="23">
        <f>F24</f>
        <v>5000</v>
      </c>
      <c r="G23" s="23">
        <f>G24</f>
        <v>0</v>
      </c>
      <c r="H23" s="29">
        <f t="shared" si="0"/>
        <v>0</v>
      </c>
    </row>
    <row r="24" spans="1:8" ht="12.75" x14ac:dyDescent="0.2">
      <c r="A24" s="9" t="s">
        <v>31</v>
      </c>
      <c r="B24" s="16">
        <v>945</v>
      </c>
      <c r="C24" s="17" t="s">
        <v>3</v>
      </c>
      <c r="D24" s="17" t="s">
        <v>78</v>
      </c>
      <c r="E24" s="17" t="s">
        <v>30</v>
      </c>
      <c r="F24" s="24">
        <v>5000</v>
      </c>
      <c r="G24" s="24"/>
      <c r="H24" s="31"/>
    </row>
    <row r="25" spans="1:8" ht="25.5" customHeight="1" x14ac:dyDescent="0.2">
      <c r="A25" s="35" t="s">
        <v>101</v>
      </c>
      <c r="B25" s="15">
        <v>945</v>
      </c>
      <c r="C25" s="19" t="s">
        <v>3</v>
      </c>
      <c r="D25" s="19" t="s">
        <v>79</v>
      </c>
      <c r="E25" s="14"/>
      <c r="F25" s="23">
        <f>F26</f>
        <v>3300</v>
      </c>
      <c r="G25" s="23">
        <f>G26</f>
        <v>0</v>
      </c>
      <c r="H25" s="29">
        <f t="shared" si="0"/>
        <v>0</v>
      </c>
    </row>
    <row r="26" spans="1:8" ht="25.5" x14ac:dyDescent="0.2">
      <c r="A26" s="30" t="s">
        <v>47</v>
      </c>
      <c r="B26" s="16">
        <v>945</v>
      </c>
      <c r="C26" s="18" t="s">
        <v>3</v>
      </c>
      <c r="D26" s="18" t="s">
        <v>79</v>
      </c>
      <c r="E26" s="18" t="s">
        <v>27</v>
      </c>
      <c r="F26" s="24">
        <v>3300</v>
      </c>
      <c r="G26" s="31"/>
      <c r="H26" s="29">
        <f t="shared" si="0"/>
        <v>0</v>
      </c>
    </row>
    <row r="27" spans="1:8" s="2" customFormat="1" ht="39" customHeight="1" x14ac:dyDescent="0.2">
      <c r="A27" s="21" t="s">
        <v>67</v>
      </c>
      <c r="B27" s="15">
        <v>945</v>
      </c>
      <c r="C27" s="19" t="s">
        <v>66</v>
      </c>
      <c r="D27" s="19"/>
      <c r="E27" s="19"/>
      <c r="F27" s="23">
        <f>F28+F29</f>
        <v>75983</v>
      </c>
      <c r="G27" s="23">
        <f>G28+G29</f>
        <v>0</v>
      </c>
      <c r="H27" s="29">
        <f t="shared" si="0"/>
        <v>0</v>
      </c>
    </row>
    <row r="28" spans="1:8" ht="12.75" x14ac:dyDescent="0.2">
      <c r="A28" s="9" t="s">
        <v>31</v>
      </c>
      <c r="B28" s="16">
        <v>945</v>
      </c>
      <c r="C28" s="18" t="s">
        <v>66</v>
      </c>
      <c r="D28" s="17" t="s">
        <v>78</v>
      </c>
      <c r="E28" s="18" t="s">
        <v>136</v>
      </c>
      <c r="F28" s="24">
        <v>74983</v>
      </c>
      <c r="G28" s="31"/>
      <c r="H28" s="29">
        <f t="shared" ref="H28" si="3">G28/F28*100</f>
        <v>0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137</v>
      </c>
      <c r="F29" s="24">
        <v>1000</v>
      </c>
      <c r="G29" s="31">
        <v>0</v>
      </c>
      <c r="H29" s="29">
        <f t="shared" si="0"/>
        <v>0</v>
      </c>
    </row>
    <row r="30" spans="1:8" s="8" customFormat="1" ht="12.75" x14ac:dyDescent="0.2">
      <c r="A30" s="37" t="s">
        <v>151</v>
      </c>
      <c r="B30" s="15">
        <v>945</v>
      </c>
      <c r="C30" s="19" t="s">
        <v>150</v>
      </c>
      <c r="D30" s="19"/>
      <c r="E30" s="19"/>
      <c r="F30" s="23">
        <v>0</v>
      </c>
      <c r="G30" s="23">
        <f>G31</f>
        <v>0</v>
      </c>
      <c r="H30" s="29" t="e">
        <f t="shared" si="0"/>
        <v>#DIV/0!</v>
      </c>
    </row>
    <row r="31" spans="1:8" s="8" customFormat="1" ht="12.75" x14ac:dyDescent="0.2">
      <c r="A31" s="11" t="s">
        <v>151</v>
      </c>
      <c r="B31" s="16">
        <v>945</v>
      </c>
      <c r="C31" s="18" t="s">
        <v>150</v>
      </c>
      <c r="D31" s="18" t="s">
        <v>156</v>
      </c>
      <c r="E31" s="18" t="s">
        <v>152</v>
      </c>
      <c r="F31" s="24">
        <v>0</v>
      </c>
      <c r="G31" s="24"/>
      <c r="H31" s="31" t="e">
        <f t="shared" ref="H31" si="4">G31/F31*100</f>
        <v>#DIV/0!</v>
      </c>
    </row>
    <row r="32" spans="1:8" s="8" customFormat="1" ht="12.75" x14ac:dyDescent="0.2">
      <c r="A32" s="36" t="s">
        <v>38</v>
      </c>
      <c r="B32" s="15">
        <v>945</v>
      </c>
      <c r="C32" s="19" t="s">
        <v>4</v>
      </c>
      <c r="D32" s="14"/>
      <c r="E32" s="14"/>
      <c r="F32" s="23">
        <v>10000</v>
      </c>
      <c r="G32" s="23">
        <f>G33</f>
        <v>0</v>
      </c>
      <c r="H32" s="29">
        <f t="shared" si="0"/>
        <v>0</v>
      </c>
    </row>
    <row r="33" spans="1:8" ht="12.75" x14ac:dyDescent="0.2">
      <c r="A33" s="10" t="s">
        <v>39</v>
      </c>
      <c r="B33" s="16">
        <v>945</v>
      </c>
      <c r="C33" s="18" t="s">
        <v>4</v>
      </c>
      <c r="D33" s="18" t="s">
        <v>80</v>
      </c>
      <c r="E33" s="17"/>
      <c r="F33" s="24">
        <v>10000</v>
      </c>
      <c r="G33" s="24">
        <f>G34</f>
        <v>0</v>
      </c>
      <c r="H33" s="29">
        <f t="shared" si="0"/>
        <v>0</v>
      </c>
    </row>
    <row r="34" spans="1:8" ht="12.75" x14ac:dyDescent="0.2">
      <c r="A34" s="30" t="s">
        <v>53</v>
      </c>
      <c r="B34" s="16">
        <v>945</v>
      </c>
      <c r="C34" s="18" t="s">
        <v>4</v>
      </c>
      <c r="D34" s="18" t="s">
        <v>80</v>
      </c>
      <c r="E34" s="18" t="s">
        <v>32</v>
      </c>
      <c r="F34" s="24">
        <v>10000</v>
      </c>
      <c r="G34" s="31"/>
      <c r="H34" s="29">
        <f t="shared" si="0"/>
        <v>0</v>
      </c>
    </row>
    <row r="35" spans="1:8" s="8" customFormat="1" ht="12.75" x14ac:dyDescent="0.2">
      <c r="A35" s="37" t="s">
        <v>6</v>
      </c>
      <c r="B35" s="15">
        <v>945</v>
      </c>
      <c r="C35" s="19" t="s">
        <v>5</v>
      </c>
      <c r="D35" s="19"/>
      <c r="E35" s="19"/>
      <c r="F35" s="23">
        <f>F37+F38</f>
        <v>45900</v>
      </c>
      <c r="G35" s="23">
        <f>G37+G38</f>
        <v>44200</v>
      </c>
      <c r="H35" s="29">
        <f t="shared" si="0"/>
        <v>96.296296296296291</v>
      </c>
    </row>
    <row r="36" spans="1:8" ht="12.75" x14ac:dyDescent="0.2">
      <c r="A36" s="44" t="s">
        <v>40</v>
      </c>
      <c r="B36" s="15">
        <v>945</v>
      </c>
      <c r="C36" s="19" t="s">
        <v>5</v>
      </c>
      <c r="D36" s="14"/>
      <c r="E36" s="19"/>
      <c r="F36" s="23">
        <f>F37+F38</f>
        <v>45900</v>
      </c>
      <c r="G36" s="23">
        <f>G37+G38</f>
        <v>44200</v>
      </c>
      <c r="H36" s="29">
        <f t="shared" si="0"/>
        <v>96.296296296296291</v>
      </c>
    </row>
    <row r="37" spans="1:8" ht="12.75" x14ac:dyDescent="0.2">
      <c r="A37" s="30" t="s">
        <v>52</v>
      </c>
      <c r="B37" s="16">
        <v>945</v>
      </c>
      <c r="C37" s="18" t="s">
        <v>5</v>
      </c>
      <c r="D37" s="17" t="s">
        <v>81</v>
      </c>
      <c r="E37" s="18" t="s">
        <v>82</v>
      </c>
      <c r="F37" s="24">
        <v>1700</v>
      </c>
      <c r="G37" s="31"/>
      <c r="H37" s="29">
        <f t="shared" si="0"/>
        <v>0</v>
      </c>
    </row>
    <row r="38" spans="1:8" ht="12.75" x14ac:dyDescent="0.2">
      <c r="A38" s="30" t="s">
        <v>117</v>
      </c>
      <c r="B38" s="16">
        <v>945</v>
      </c>
      <c r="C38" s="18" t="s">
        <v>5</v>
      </c>
      <c r="D38" s="17" t="s">
        <v>172</v>
      </c>
      <c r="E38" s="18" t="s">
        <v>27</v>
      </c>
      <c r="F38" s="24">
        <v>44200</v>
      </c>
      <c r="G38" s="31">
        <v>44200</v>
      </c>
      <c r="H38" s="29">
        <f t="shared" ref="H38" si="5">G38/F38*100</f>
        <v>100</v>
      </c>
    </row>
    <row r="39" spans="1:8" s="3" customFormat="1" ht="16.5" x14ac:dyDescent="0.25">
      <c r="A39" s="57" t="s">
        <v>7</v>
      </c>
      <c r="B39" s="51">
        <v>945</v>
      </c>
      <c r="C39" s="52" t="s">
        <v>42</v>
      </c>
      <c r="D39" s="52"/>
      <c r="E39" s="52"/>
      <c r="F39" s="53">
        <f>F40</f>
        <v>158100</v>
      </c>
      <c r="G39" s="53">
        <f>G40</f>
        <v>30861.3</v>
      </c>
      <c r="H39" s="54">
        <f t="shared" si="0"/>
        <v>19.520113851992409</v>
      </c>
    </row>
    <row r="40" spans="1:8" ht="12.75" x14ac:dyDescent="0.2">
      <c r="A40" s="12" t="s">
        <v>41</v>
      </c>
      <c r="B40" s="16">
        <v>945</v>
      </c>
      <c r="C40" s="18" t="s">
        <v>8</v>
      </c>
      <c r="D40" s="18"/>
      <c r="E40" s="18"/>
      <c r="F40" s="24">
        <f>F41</f>
        <v>158100</v>
      </c>
      <c r="G40" s="24">
        <f>G41</f>
        <v>30861.3</v>
      </c>
      <c r="H40" s="29">
        <f t="shared" si="0"/>
        <v>19.520113851992409</v>
      </c>
    </row>
    <row r="41" spans="1:8" s="4" customFormat="1" ht="25.5" x14ac:dyDescent="0.2">
      <c r="A41" s="11" t="s">
        <v>43</v>
      </c>
      <c r="B41" s="16">
        <v>945</v>
      </c>
      <c r="C41" s="18" t="s">
        <v>8</v>
      </c>
      <c r="D41" s="18" t="s">
        <v>83</v>
      </c>
      <c r="E41" s="18"/>
      <c r="F41" s="24">
        <f>F42+F43+F44</f>
        <v>158100</v>
      </c>
      <c r="G41" s="24">
        <f>G42+G43+G44</f>
        <v>30861.3</v>
      </c>
      <c r="H41" s="29">
        <f t="shared" si="0"/>
        <v>19.520113851992409</v>
      </c>
    </row>
    <row r="42" spans="1:8" s="4" customFormat="1" ht="25.5" x14ac:dyDescent="0.2">
      <c r="A42" s="30" t="s">
        <v>74</v>
      </c>
      <c r="B42" s="16">
        <v>945</v>
      </c>
      <c r="C42" s="18" t="s">
        <v>8</v>
      </c>
      <c r="D42" s="18" t="s">
        <v>83</v>
      </c>
      <c r="E42" s="18" t="s">
        <v>25</v>
      </c>
      <c r="F42" s="24">
        <v>120000</v>
      </c>
      <c r="G42" s="24">
        <v>23703</v>
      </c>
      <c r="H42" s="29">
        <f t="shared" si="0"/>
        <v>19.752500000000001</v>
      </c>
    </row>
    <row r="43" spans="1:8" s="4" customFormat="1" ht="41.25" customHeight="1" x14ac:dyDescent="0.2">
      <c r="A43" s="30" t="s">
        <v>70</v>
      </c>
      <c r="B43" s="16">
        <v>945</v>
      </c>
      <c r="C43" s="18" t="s">
        <v>8</v>
      </c>
      <c r="D43" s="18" t="s">
        <v>83</v>
      </c>
      <c r="E43" s="18" t="s">
        <v>69</v>
      </c>
      <c r="F43" s="24">
        <v>30000</v>
      </c>
      <c r="G43" s="24">
        <v>7158.3</v>
      </c>
      <c r="H43" s="29">
        <f t="shared" si="0"/>
        <v>23.861000000000001</v>
      </c>
    </row>
    <row r="44" spans="1:8" s="6" customFormat="1" ht="25.5" x14ac:dyDescent="0.2">
      <c r="A44" s="30" t="s">
        <v>47</v>
      </c>
      <c r="B44" s="16">
        <v>945</v>
      </c>
      <c r="C44" s="18" t="s">
        <v>8</v>
      </c>
      <c r="D44" s="18" t="s">
        <v>83</v>
      </c>
      <c r="E44" s="18" t="s">
        <v>27</v>
      </c>
      <c r="F44" s="24">
        <v>8100</v>
      </c>
      <c r="G44" s="24"/>
      <c r="H44" s="29">
        <f t="shared" si="0"/>
        <v>0</v>
      </c>
    </row>
    <row r="45" spans="1:8" s="3" customFormat="1" ht="33" x14ac:dyDescent="0.25">
      <c r="A45" s="57" t="s">
        <v>35</v>
      </c>
      <c r="B45" s="51">
        <v>945</v>
      </c>
      <c r="C45" s="52" t="s">
        <v>44</v>
      </c>
      <c r="D45" s="52"/>
      <c r="E45" s="52"/>
      <c r="F45" s="53">
        <f>F46+F49</f>
        <v>46000</v>
      </c>
      <c r="G45" s="53">
        <f>G46+G49</f>
        <v>0</v>
      </c>
      <c r="H45" s="54">
        <f t="shared" si="0"/>
        <v>0</v>
      </c>
    </row>
    <row r="46" spans="1:8" s="2" customFormat="1" ht="48" customHeight="1" x14ac:dyDescent="0.2">
      <c r="A46" s="21" t="s">
        <v>54</v>
      </c>
      <c r="B46" s="15">
        <v>945</v>
      </c>
      <c r="C46" s="19" t="s">
        <v>143</v>
      </c>
      <c r="D46" s="19"/>
      <c r="E46" s="19"/>
      <c r="F46" s="23">
        <f>F47</f>
        <v>45000</v>
      </c>
      <c r="G46" s="29">
        <f>G47</f>
        <v>0</v>
      </c>
      <c r="H46" s="29">
        <f>G46/F46*100</f>
        <v>0</v>
      </c>
    </row>
    <row r="47" spans="1:8" s="4" customFormat="1" ht="39" customHeight="1" x14ac:dyDescent="0.2">
      <c r="A47" s="9" t="s">
        <v>165</v>
      </c>
      <c r="B47" s="16">
        <v>945</v>
      </c>
      <c r="C47" s="18" t="s">
        <v>143</v>
      </c>
      <c r="D47" s="18" t="s">
        <v>84</v>
      </c>
      <c r="E47" s="18"/>
      <c r="F47" s="24">
        <f>F48</f>
        <v>45000</v>
      </c>
      <c r="G47" s="31">
        <f>G48</f>
        <v>0</v>
      </c>
      <c r="H47" s="29">
        <f>H48</f>
        <v>0</v>
      </c>
    </row>
    <row r="48" spans="1:8" s="4" customFormat="1" ht="30.75" customHeight="1" x14ac:dyDescent="0.2">
      <c r="A48" s="30" t="s">
        <v>47</v>
      </c>
      <c r="B48" s="16">
        <v>945</v>
      </c>
      <c r="C48" s="18" t="s">
        <v>143</v>
      </c>
      <c r="D48" s="18" t="s">
        <v>92</v>
      </c>
      <c r="E48" s="18" t="s">
        <v>27</v>
      </c>
      <c r="F48" s="24">
        <v>45000</v>
      </c>
      <c r="G48" s="31"/>
      <c r="H48" s="29"/>
    </row>
    <row r="49" spans="1:8" s="4" customFormat="1" ht="30.75" customHeight="1" x14ac:dyDescent="0.2">
      <c r="A49" s="21" t="s">
        <v>103</v>
      </c>
      <c r="B49" s="15">
        <v>945</v>
      </c>
      <c r="C49" s="19" t="s">
        <v>96</v>
      </c>
      <c r="D49" s="19" t="s">
        <v>124</v>
      </c>
      <c r="E49" s="19"/>
      <c r="F49" s="23">
        <f>F50</f>
        <v>1000</v>
      </c>
      <c r="G49" s="23">
        <f>G50</f>
        <v>0</v>
      </c>
      <c r="H49" s="29"/>
    </row>
    <row r="50" spans="1:8" s="4" customFormat="1" ht="21.75" customHeight="1" x14ac:dyDescent="0.2">
      <c r="A50" s="30" t="s">
        <v>31</v>
      </c>
      <c r="B50" s="16">
        <v>945</v>
      </c>
      <c r="C50" s="18" t="s">
        <v>96</v>
      </c>
      <c r="D50" s="18" t="s">
        <v>124</v>
      </c>
      <c r="E50" s="18" t="s">
        <v>30</v>
      </c>
      <c r="F50" s="24">
        <v>1000</v>
      </c>
      <c r="G50" s="31"/>
      <c r="H50" s="29"/>
    </row>
    <row r="51" spans="1:8" s="2" customFormat="1" ht="20.25" customHeight="1" x14ac:dyDescent="0.2">
      <c r="A51" s="50" t="s">
        <v>59</v>
      </c>
      <c r="B51" s="51">
        <v>945</v>
      </c>
      <c r="C51" s="52" t="s">
        <v>55</v>
      </c>
      <c r="D51" s="52"/>
      <c r="E51" s="52"/>
      <c r="F51" s="53">
        <f>F52+F54+F67</f>
        <v>2059010</v>
      </c>
      <c r="G51" s="53">
        <f>G52+G54+G67</f>
        <v>0</v>
      </c>
      <c r="H51" s="54">
        <f t="shared" si="0"/>
        <v>0</v>
      </c>
    </row>
    <row r="52" spans="1:8" s="2" customFormat="1" ht="20.25" customHeight="1" x14ac:dyDescent="0.2">
      <c r="A52" s="39" t="s">
        <v>104</v>
      </c>
      <c r="B52" s="40">
        <v>945</v>
      </c>
      <c r="C52" s="41" t="s">
        <v>105</v>
      </c>
      <c r="D52" s="41"/>
      <c r="E52" s="41"/>
      <c r="F52" s="42">
        <f>F53</f>
        <v>110000</v>
      </c>
      <c r="G52" s="42">
        <f>G53</f>
        <v>0</v>
      </c>
      <c r="H52" s="43">
        <f t="shared" ref="H52" si="6">G52/F52*100</f>
        <v>0</v>
      </c>
    </row>
    <row r="53" spans="1:8" s="2" customFormat="1" ht="28.5" customHeight="1" x14ac:dyDescent="0.2">
      <c r="A53" s="30" t="s">
        <v>107</v>
      </c>
      <c r="B53" s="16">
        <v>945</v>
      </c>
      <c r="C53" s="18" t="s">
        <v>105</v>
      </c>
      <c r="D53" s="18" t="s">
        <v>106</v>
      </c>
      <c r="E53" s="18" t="s">
        <v>27</v>
      </c>
      <c r="F53" s="24">
        <v>110000</v>
      </c>
      <c r="G53" s="24"/>
      <c r="H53" s="31">
        <f t="shared" ref="H53:H55" si="7">G53/F53*100</f>
        <v>0</v>
      </c>
    </row>
    <row r="54" spans="1:8" s="2" customFormat="1" ht="20.25" customHeight="1" x14ac:dyDescent="0.2">
      <c r="A54" s="39" t="s">
        <v>108</v>
      </c>
      <c r="B54" s="15">
        <v>945</v>
      </c>
      <c r="C54" s="19" t="s">
        <v>18</v>
      </c>
      <c r="D54" s="19"/>
      <c r="E54" s="19"/>
      <c r="F54" s="23">
        <f>F55+F56+F57+F58+F59+F60+F61+F62+F63+F64+F65+F66</f>
        <v>1949010</v>
      </c>
      <c r="G54" s="23">
        <f>G55+G56+G57+G58+G59+G60+G61+G62+G63+G64+G65+G66</f>
        <v>0</v>
      </c>
      <c r="H54" s="29">
        <f t="shared" si="7"/>
        <v>0</v>
      </c>
    </row>
    <row r="55" spans="1:8" s="4" customFormat="1" ht="25.5" x14ac:dyDescent="0.2">
      <c r="A55" s="30" t="s">
        <v>47</v>
      </c>
      <c r="B55" s="16">
        <v>945</v>
      </c>
      <c r="C55" s="16" t="s">
        <v>18</v>
      </c>
      <c r="D55" s="16" t="s">
        <v>85</v>
      </c>
      <c r="E55" s="16" t="s">
        <v>27</v>
      </c>
      <c r="F55" s="24">
        <v>1949010</v>
      </c>
      <c r="G55" s="31">
        <v>0</v>
      </c>
      <c r="H55" s="31">
        <f t="shared" si="7"/>
        <v>0</v>
      </c>
    </row>
    <row r="56" spans="1:8" s="4" customFormat="1" ht="25.5" x14ac:dyDescent="0.2">
      <c r="A56" s="30" t="s">
        <v>47</v>
      </c>
      <c r="B56" s="16">
        <v>945</v>
      </c>
      <c r="C56" s="16" t="s">
        <v>18</v>
      </c>
      <c r="D56" s="16" t="s">
        <v>145</v>
      </c>
      <c r="E56" s="16" t="s">
        <v>27</v>
      </c>
      <c r="F56" s="24"/>
      <c r="G56" s="31"/>
      <c r="H56" s="31" t="e">
        <f t="shared" si="0"/>
        <v>#DIV/0!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125</v>
      </c>
      <c r="E57" s="16" t="s">
        <v>121</v>
      </c>
      <c r="F57" s="24">
        <v>0</v>
      </c>
      <c r="G57" s="31"/>
      <c r="H57" s="31"/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125</v>
      </c>
      <c r="E58" s="16" t="s">
        <v>122</v>
      </c>
      <c r="F58" s="24">
        <v>0</v>
      </c>
      <c r="G58" s="31"/>
      <c r="H58" s="31"/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125</v>
      </c>
      <c r="E59" s="16" t="s">
        <v>148</v>
      </c>
      <c r="F59" s="24">
        <v>0</v>
      </c>
      <c r="G59" s="31"/>
      <c r="H59" s="31"/>
    </row>
    <row r="60" spans="1:8" s="4" customFormat="1" ht="25.5" x14ac:dyDescent="0.2">
      <c r="A60" s="30" t="s">
        <v>47</v>
      </c>
      <c r="B60" s="16">
        <v>945</v>
      </c>
      <c r="C60" s="16" t="s">
        <v>18</v>
      </c>
      <c r="D60" s="16" t="s">
        <v>125</v>
      </c>
      <c r="E60" s="16" t="s">
        <v>149</v>
      </c>
      <c r="F60" s="24">
        <v>0</v>
      </c>
      <c r="G60" s="31"/>
      <c r="H60" s="31"/>
    </row>
    <row r="61" spans="1:8" s="4" customFormat="1" ht="12.75" x14ac:dyDescent="0.2">
      <c r="A61" s="30" t="s">
        <v>31</v>
      </c>
      <c r="B61" s="16">
        <v>945</v>
      </c>
      <c r="C61" s="16" t="s">
        <v>18</v>
      </c>
      <c r="D61" s="16" t="s">
        <v>146</v>
      </c>
      <c r="E61" s="16" t="s">
        <v>147</v>
      </c>
      <c r="F61" s="24">
        <v>0</v>
      </c>
      <c r="G61" s="31"/>
      <c r="H61" s="31"/>
    </row>
    <row r="62" spans="1:8" s="4" customFormat="1" ht="25.5" x14ac:dyDescent="0.2">
      <c r="A62" s="30" t="s">
        <v>47</v>
      </c>
      <c r="B62" s="16">
        <v>945</v>
      </c>
      <c r="C62" s="16" t="s">
        <v>18</v>
      </c>
      <c r="D62" s="16" t="s">
        <v>125</v>
      </c>
      <c r="E62" s="16" t="s">
        <v>158</v>
      </c>
      <c r="F62" s="24">
        <v>0</v>
      </c>
      <c r="G62" s="31"/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125</v>
      </c>
      <c r="E63" s="16" t="s">
        <v>159</v>
      </c>
      <c r="F63" s="24">
        <v>0</v>
      </c>
      <c r="G63" s="31"/>
      <c r="H63" s="31"/>
    </row>
    <row r="64" spans="1:8" s="4" customFormat="1" ht="12.75" x14ac:dyDescent="0.2">
      <c r="A64" s="30" t="s">
        <v>31</v>
      </c>
      <c r="B64" s="16">
        <v>945</v>
      </c>
      <c r="C64" s="16" t="s">
        <v>18</v>
      </c>
      <c r="D64" s="16" t="s">
        <v>146</v>
      </c>
      <c r="E64" s="16" t="s">
        <v>157</v>
      </c>
      <c r="F64" s="24">
        <v>0</v>
      </c>
      <c r="G64" s="31"/>
      <c r="H64" s="31"/>
    </row>
    <row r="65" spans="1:8" s="4" customFormat="1" ht="25.5" x14ac:dyDescent="0.2">
      <c r="A65" s="30" t="s">
        <v>47</v>
      </c>
      <c r="B65" s="16">
        <v>945</v>
      </c>
      <c r="C65" s="16" t="s">
        <v>18</v>
      </c>
      <c r="D65" s="16" t="s">
        <v>161</v>
      </c>
      <c r="E65" s="16" t="s">
        <v>160</v>
      </c>
      <c r="F65" s="24">
        <v>0</v>
      </c>
      <c r="G65" s="31"/>
      <c r="H65" s="31"/>
    </row>
    <row r="66" spans="1:8" s="4" customFormat="1" ht="12.75" x14ac:dyDescent="0.2">
      <c r="A66" s="30" t="s">
        <v>31</v>
      </c>
      <c r="B66" s="16">
        <v>945</v>
      </c>
      <c r="C66" s="16" t="s">
        <v>18</v>
      </c>
      <c r="D66" s="16" t="s">
        <v>146</v>
      </c>
      <c r="E66" s="16" t="s">
        <v>162</v>
      </c>
      <c r="F66" s="24">
        <v>0</v>
      </c>
      <c r="G66" s="31"/>
      <c r="H66" s="31"/>
    </row>
    <row r="67" spans="1:8" s="4" customFormat="1" ht="12.75" x14ac:dyDescent="0.2">
      <c r="A67" s="21" t="s">
        <v>126</v>
      </c>
      <c r="B67" s="15">
        <v>945</v>
      </c>
      <c r="C67" s="15" t="s">
        <v>127</v>
      </c>
      <c r="D67" s="15"/>
      <c r="E67" s="15"/>
      <c r="F67" s="23">
        <f>F68+F70+F72</f>
        <v>0</v>
      </c>
      <c r="G67" s="29">
        <f>G68+G70+G72</f>
        <v>0</v>
      </c>
      <c r="H67" s="29"/>
    </row>
    <row r="68" spans="1:8" s="4" customFormat="1" ht="12.75" x14ac:dyDescent="0.2">
      <c r="A68" s="21" t="s">
        <v>126</v>
      </c>
      <c r="B68" s="15">
        <v>945</v>
      </c>
      <c r="C68" s="15" t="s">
        <v>127</v>
      </c>
      <c r="D68" s="15" t="s">
        <v>155</v>
      </c>
      <c r="E68" s="15"/>
      <c r="F68" s="23">
        <f>F69</f>
        <v>0</v>
      </c>
      <c r="G68" s="29">
        <f>G69</f>
        <v>0</v>
      </c>
      <c r="H68" s="29"/>
    </row>
    <row r="69" spans="1:8" s="4" customFormat="1" ht="12.75" x14ac:dyDescent="0.2">
      <c r="A69" s="30" t="s">
        <v>153</v>
      </c>
      <c r="B69" s="16">
        <v>945</v>
      </c>
      <c r="C69" s="16" t="s">
        <v>127</v>
      </c>
      <c r="D69" s="16" t="s">
        <v>154</v>
      </c>
      <c r="E69" s="16" t="s">
        <v>163</v>
      </c>
      <c r="F69" s="24">
        <v>0</v>
      </c>
      <c r="G69" s="31"/>
      <c r="H69" s="29"/>
    </row>
    <row r="70" spans="1:8" s="4" customFormat="1" ht="12.75" x14ac:dyDescent="0.2">
      <c r="A70" s="21" t="s">
        <v>126</v>
      </c>
      <c r="B70" s="15">
        <v>945</v>
      </c>
      <c r="C70" s="15" t="s">
        <v>127</v>
      </c>
      <c r="D70" s="15" t="s">
        <v>154</v>
      </c>
      <c r="E70" s="15"/>
      <c r="F70" s="23">
        <f>F71</f>
        <v>0</v>
      </c>
      <c r="G70" s="29">
        <f>G71</f>
        <v>0</v>
      </c>
      <c r="H70" s="29"/>
    </row>
    <row r="71" spans="1:8" s="4" customFormat="1" ht="12.75" x14ac:dyDescent="0.2">
      <c r="A71" s="30" t="s">
        <v>153</v>
      </c>
      <c r="B71" s="16">
        <v>945</v>
      </c>
      <c r="C71" s="16" t="s">
        <v>127</v>
      </c>
      <c r="D71" s="16" t="s">
        <v>154</v>
      </c>
      <c r="E71" s="16" t="s">
        <v>27</v>
      </c>
      <c r="F71" s="24"/>
      <c r="G71" s="31">
        <v>0</v>
      </c>
      <c r="H71" s="29"/>
    </row>
    <row r="72" spans="1:8" s="4" customFormat="1" ht="12.75" x14ac:dyDescent="0.2">
      <c r="A72" s="21" t="s">
        <v>126</v>
      </c>
      <c r="B72" s="15">
        <v>945</v>
      </c>
      <c r="C72" s="15" t="s">
        <v>127</v>
      </c>
      <c r="D72" s="15" t="s">
        <v>144</v>
      </c>
      <c r="E72" s="15"/>
      <c r="F72" s="23">
        <f>F73</f>
        <v>0</v>
      </c>
      <c r="G72" s="29">
        <f>G73</f>
        <v>0</v>
      </c>
      <c r="H72" s="29"/>
    </row>
    <row r="73" spans="1:8" s="4" customFormat="1" ht="12.75" x14ac:dyDescent="0.2">
      <c r="A73" s="30" t="s">
        <v>153</v>
      </c>
      <c r="B73" s="16">
        <v>945</v>
      </c>
      <c r="C73" s="16" t="s">
        <v>127</v>
      </c>
      <c r="D73" s="16" t="s">
        <v>144</v>
      </c>
      <c r="E73" s="16" t="s">
        <v>27</v>
      </c>
      <c r="F73" s="24"/>
      <c r="G73" s="31"/>
      <c r="H73" s="29"/>
    </row>
    <row r="74" spans="1:8" s="3" customFormat="1" ht="16.5" x14ac:dyDescent="0.25">
      <c r="A74" s="57" t="s">
        <v>9</v>
      </c>
      <c r="B74" s="51">
        <v>945</v>
      </c>
      <c r="C74" s="51" t="s">
        <v>48</v>
      </c>
      <c r="D74" s="51"/>
      <c r="E74" s="51"/>
      <c r="F74" s="53">
        <f>F75+F78</f>
        <v>687650.67</v>
      </c>
      <c r="G74" s="53">
        <f>G75+G78</f>
        <v>203246.81</v>
      </c>
      <c r="H74" s="54">
        <f t="shared" si="0"/>
        <v>29.556694825877212</v>
      </c>
    </row>
    <row r="75" spans="1:8" s="4" customFormat="1" ht="12.75" x14ac:dyDescent="0.2">
      <c r="A75" s="21" t="s">
        <v>56</v>
      </c>
      <c r="B75" s="15">
        <v>945</v>
      </c>
      <c r="C75" s="15" t="s">
        <v>10</v>
      </c>
      <c r="D75" s="15"/>
      <c r="E75" s="15"/>
      <c r="F75" s="23">
        <f>F76</f>
        <v>0</v>
      </c>
      <c r="G75" s="23">
        <f>G76</f>
        <v>0</v>
      </c>
      <c r="H75" s="29" t="e">
        <f>G75/F75*100</f>
        <v>#DIV/0!</v>
      </c>
    </row>
    <row r="76" spans="1:8" s="4" customFormat="1" ht="12.75" x14ac:dyDescent="0.2">
      <c r="A76" s="38" t="s">
        <v>45</v>
      </c>
      <c r="B76" s="15">
        <v>945</v>
      </c>
      <c r="C76" s="19" t="s">
        <v>10</v>
      </c>
      <c r="D76" s="19" t="s">
        <v>109</v>
      </c>
      <c r="E76" s="15"/>
      <c r="F76" s="23">
        <f>F77</f>
        <v>0</v>
      </c>
      <c r="G76" s="23">
        <f>G77</f>
        <v>0</v>
      </c>
      <c r="H76" s="29" t="e">
        <f>G76/F76*100</f>
        <v>#DIV/0!</v>
      </c>
    </row>
    <row r="77" spans="1:8" ht="25.5" x14ac:dyDescent="0.2">
      <c r="A77" s="30" t="s">
        <v>47</v>
      </c>
      <c r="B77" s="16">
        <v>945</v>
      </c>
      <c r="C77" s="18" t="s">
        <v>10</v>
      </c>
      <c r="D77" s="18" t="s">
        <v>109</v>
      </c>
      <c r="E77" s="18" t="s">
        <v>123</v>
      </c>
      <c r="F77" s="24">
        <v>0</v>
      </c>
      <c r="G77" s="31"/>
      <c r="H77" s="29" t="e">
        <f>G77/F77*100</f>
        <v>#DIV/0!</v>
      </c>
    </row>
    <row r="78" spans="1:8" s="3" customFormat="1" ht="12.75" x14ac:dyDescent="0.2">
      <c r="A78" s="38" t="s">
        <v>11</v>
      </c>
      <c r="B78" s="15">
        <v>945</v>
      </c>
      <c r="C78" s="19" t="s">
        <v>15</v>
      </c>
      <c r="D78" s="19"/>
      <c r="E78" s="19"/>
      <c r="F78" s="23">
        <f>F79+F83+F85+F87+F90+F92+F94+F97</f>
        <v>687650.67</v>
      </c>
      <c r="G78" s="23">
        <f>G79+G83+G85+G87+G90+G92+G94+G97</f>
        <v>203246.81</v>
      </c>
      <c r="H78" s="29">
        <f t="shared" si="0"/>
        <v>29.556694825877212</v>
      </c>
    </row>
    <row r="79" spans="1:8" s="3" customFormat="1" ht="12.75" x14ac:dyDescent="0.2">
      <c r="A79" s="21" t="s">
        <v>57</v>
      </c>
      <c r="B79" s="15">
        <v>945</v>
      </c>
      <c r="C79" s="19" t="s">
        <v>15</v>
      </c>
      <c r="D79" s="19" t="s">
        <v>86</v>
      </c>
      <c r="E79" s="19"/>
      <c r="F79" s="23">
        <f>F80+F81+F82</f>
        <v>471317.33</v>
      </c>
      <c r="G79" s="23">
        <f>G80+G81+G82</f>
        <v>203246.81</v>
      </c>
      <c r="H79" s="29">
        <f t="shared" si="0"/>
        <v>43.123135319467245</v>
      </c>
    </row>
    <row r="80" spans="1:8" s="8" customFormat="1" ht="25.5" x14ac:dyDescent="0.2">
      <c r="A80" s="30" t="s">
        <v>47</v>
      </c>
      <c r="B80" s="16">
        <v>945</v>
      </c>
      <c r="C80" s="18" t="s">
        <v>15</v>
      </c>
      <c r="D80" s="18" t="s">
        <v>86</v>
      </c>
      <c r="E80" s="18" t="s">
        <v>27</v>
      </c>
      <c r="F80" s="24">
        <v>70000</v>
      </c>
      <c r="G80" s="31"/>
      <c r="H80" s="29">
        <f t="shared" si="0"/>
        <v>0</v>
      </c>
    </row>
    <row r="81" spans="1:8" s="8" customFormat="1" ht="25.5" x14ac:dyDescent="0.2">
      <c r="A81" s="30" t="s">
        <v>47</v>
      </c>
      <c r="B81" s="16">
        <v>945</v>
      </c>
      <c r="C81" s="18" t="s">
        <v>15</v>
      </c>
      <c r="D81" s="18" t="s">
        <v>86</v>
      </c>
      <c r="E81" s="18" t="s">
        <v>131</v>
      </c>
      <c r="F81" s="24">
        <v>400000</v>
      </c>
      <c r="G81" s="31">
        <v>202427.01</v>
      </c>
      <c r="H81" s="29">
        <f t="shared" ref="H81:H82" si="8">G81/F81*100</f>
        <v>50.606752500000006</v>
      </c>
    </row>
    <row r="82" spans="1:8" ht="12.75" x14ac:dyDescent="0.2">
      <c r="A82" s="30" t="s">
        <v>52</v>
      </c>
      <c r="B82" s="16">
        <v>945</v>
      </c>
      <c r="C82" s="18" t="s">
        <v>15</v>
      </c>
      <c r="D82" s="18" t="s">
        <v>86</v>
      </c>
      <c r="E82" s="18" t="s">
        <v>82</v>
      </c>
      <c r="F82" s="24">
        <v>1317.33</v>
      </c>
      <c r="G82" s="31">
        <v>819.8</v>
      </c>
      <c r="H82" s="29">
        <f t="shared" si="8"/>
        <v>62.231938845999103</v>
      </c>
    </row>
    <row r="83" spans="1:8" s="8" customFormat="1" ht="12.75" x14ac:dyDescent="0.2">
      <c r="A83" s="21" t="s">
        <v>118</v>
      </c>
      <c r="B83" s="15">
        <v>945</v>
      </c>
      <c r="C83" s="19" t="s">
        <v>15</v>
      </c>
      <c r="D83" s="19" t="s">
        <v>119</v>
      </c>
      <c r="E83" s="19"/>
      <c r="F83" s="23">
        <f>F84</f>
        <v>10000</v>
      </c>
      <c r="G83" s="29">
        <f>G84</f>
        <v>0</v>
      </c>
      <c r="H83" s="29">
        <f t="shared" ref="H83" si="9">G83/F83*100</f>
        <v>0</v>
      </c>
    </row>
    <row r="84" spans="1:8" s="8" customFormat="1" ht="25.5" x14ac:dyDescent="0.2">
      <c r="A84" s="30" t="s">
        <v>47</v>
      </c>
      <c r="B84" s="16">
        <v>945</v>
      </c>
      <c r="C84" s="18" t="s">
        <v>15</v>
      </c>
      <c r="D84" s="18" t="s">
        <v>119</v>
      </c>
      <c r="E84" s="18" t="s">
        <v>27</v>
      </c>
      <c r="F84" s="24">
        <v>10000</v>
      </c>
      <c r="G84" s="31"/>
      <c r="H84" s="29">
        <f t="shared" ref="H84:H85" si="10">G84/F84*100</f>
        <v>0</v>
      </c>
    </row>
    <row r="85" spans="1:8" s="8" customFormat="1" ht="12.75" x14ac:dyDescent="0.2">
      <c r="A85" s="21" t="s">
        <v>134</v>
      </c>
      <c r="B85" s="15">
        <v>945</v>
      </c>
      <c r="C85" s="19" t="s">
        <v>15</v>
      </c>
      <c r="D85" s="19" t="s">
        <v>133</v>
      </c>
      <c r="E85" s="19"/>
      <c r="F85" s="23">
        <f>F86</f>
        <v>0</v>
      </c>
      <c r="G85" s="29">
        <f>G86</f>
        <v>0</v>
      </c>
      <c r="H85" s="29" t="e">
        <f t="shared" si="10"/>
        <v>#DIV/0!</v>
      </c>
    </row>
    <row r="86" spans="1:8" s="8" customFormat="1" ht="25.5" x14ac:dyDescent="0.2">
      <c r="A86" s="30" t="s">
        <v>47</v>
      </c>
      <c r="B86" s="16">
        <v>945</v>
      </c>
      <c r="C86" s="18" t="s">
        <v>15</v>
      </c>
      <c r="D86" s="18" t="s">
        <v>133</v>
      </c>
      <c r="E86" s="18" t="s">
        <v>27</v>
      </c>
      <c r="F86" s="24"/>
      <c r="G86" s="31"/>
      <c r="H86" s="29" t="e">
        <f t="shared" ref="H86" si="11">G86/F86*100</f>
        <v>#DIV/0!</v>
      </c>
    </row>
    <row r="87" spans="1:8" s="8" customFormat="1" ht="18.75" customHeight="1" x14ac:dyDescent="0.2">
      <c r="A87" s="21" t="s">
        <v>110</v>
      </c>
      <c r="B87" s="15">
        <v>945</v>
      </c>
      <c r="C87" s="19" t="s">
        <v>15</v>
      </c>
      <c r="D87" s="19" t="s">
        <v>87</v>
      </c>
      <c r="E87" s="19"/>
      <c r="F87" s="23">
        <f>F88+F89</f>
        <v>13000</v>
      </c>
      <c r="G87" s="23">
        <f>G88</f>
        <v>0</v>
      </c>
      <c r="H87" s="29">
        <f t="shared" si="0"/>
        <v>0</v>
      </c>
    </row>
    <row r="88" spans="1:8" s="8" customFormat="1" ht="25.9" customHeight="1" x14ac:dyDescent="0.2">
      <c r="A88" s="30" t="s">
        <v>47</v>
      </c>
      <c r="B88" s="16">
        <v>945</v>
      </c>
      <c r="C88" s="18" t="s">
        <v>15</v>
      </c>
      <c r="D88" s="18" t="s">
        <v>87</v>
      </c>
      <c r="E88" s="18" t="s">
        <v>27</v>
      </c>
      <c r="F88" s="24">
        <v>13000</v>
      </c>
      <c r="G88" s="24"/>
      <c r="H88" s="31">
        <f t="shared" si="0"/>
        <v>0</v>
      </c>
    </row>
    <row r="89" spans="1:8" s="8" customFormat="1" ht="25.9" customHeight="1" x14ac:dyDescent="0.2">
      <c r="A89" s="30" t="s">
        <v>47</v>
      </c>
      <c r="B89" s="16">
        <v>945</v>
      </c>
      <c r="C89" s="18" t="s">
        <v>15</v>
      </c>
      <c r="D89" s="18" t="s">
        <v>87</v>
      </c>
      <c r="E89" s="18"/>
      <c r="F89" s="24"/>
      <c r="G89" s="24"/>
      <c r="H89" s="31" t="e">
        <f t="shared" ref="H89" si="12">G89/F89*100</f>
        <v>#DIV/0!</v>
      </c>
    </row>
    <row r="90" spans="1:8" s="8" customFormat="1" ht="21" customHeight="1" x14ac:dyDescent="0.2">
      <c r="A90" s="21" t="s">
        <v>111</v>
      </c>
      <c r="B90" s="15">
        <v>945</v>
      </c>
      <c r="C90" s="19" t="s">
        <v>15</v>
      </c>
      <c r="D90" s="19" t="s">
        <v>113</v>
      </c>
      <c r="E90" s="19"/>
      <c r="F90" s="23">
        <f>F91</f>
        <v>0</v>
      </c>
      <c r="G90" s="23">
        <f>G91</f>
        <v>0</v>
      </c>
      <c r="H90" s="29" t="e">
        <f t="shared" si="0"/>
        <v>#DIV/0!</v>
      </c>
    </row>
    <row r="91" spans="1:8" s="8" customFormat="1" ht="21.75" customHeight="1" x14ac:dyDescent="0.2">
      <c r="A91" s="30" t="s">
        <v>112</v>
      </c>
      <c r="B91" s="16">
        <v>945</v>
      </c>
      <c r="C91" s="18" t="s">
        <v>15</v>
      </c>
      <c r="D91" s="18" t="s">
        <v>139</v>
      </c>
      <c r="E91" s="18" t="s">
        <v>27</v>
      </c>
      <c r="F91" s="24"/>
      <c r="G91" s="24"/>
      <c r="H91" s="29" t="e">
        <f t="shared" ref="H91:H92" si="13">G91/F91*100</f>
        <v>#DIV/0!</v>
      </c>
    </row>
    <row r="92" spans="1:8" s="8" customFormat="1" ht="19.5" customHeight="1" x14ac:dyDescent="0.2">
      <c r="A92" s="21" t="s">
        <v>111</v>
      </c>
      <c r="B92" s="15">
        <v>945</v>
      </c>
      <c r="C92" s="19" t="s">
        <v>15</v>
      </c>
      <c r="D92" s="19" t="s">
        <v>113</v>
      </c>
      <c r="E92" s="19"/>
      <c r="F92" s="23">
        <f>F93</f>
        <v>10000</v>
      </c>
      <c r="G92" s="23">
        <f>G93</f>
        <v>0</v>
      </c>
      <c r="H92" s="29">
        <f t="shared" si="13"/>
        <v>0</v>
      </c>
    </row>
    <row r="93" spans="1:8" s="8" customFormat="1" ht="25.9" customHeight="1" x14ac:dyDescent="0.2">
      <c r="A93" s="30" t="s">
        <v>112</v>
      </c>
      <c r="B93" s="16">
        <v>945</v>
      </c>
      <c r="C93" s="18" t="s">
        <v>15</v>
      </c>
      <c r="D93" s="18" t="s">
        <v>139</v>
      </c>
      <c r="E93" s="18" t="s">
        <v>120</v>
      </c>
      <c r="F93" s="24">
        <v>10000</v>
      </c>
      <c r="G93" s="24"/>
      <c r="H93" s="29">
        <f t="shared" ref="H93:H97" si="14">G93/F93*100</f>
        <v>0</v>
      </c>
    </row>
    <row r="94" spans="1:8" s="8" customFormat="1" ht="19.5" customHeight="1" x14ac:dyDescent="0.2">
      <c r="A94" s="21" t="s">
        <v>110</v>
      </c>
      <c r="B94" s="15">
        <v>945</v>
      </c>
      <c r="C94" s="19" t="s">
        <v>15</v>
      </c>
      <c r="D94" s="19" t="s">
        <v>138</v>
      </c>
      <c r="E94" s="19"/>
      <c r="F94" s="23">
        <f>F95+F96</f>
        <v>166666.67000000001</v>
      </c>
      <c r="G94" s="23">
        <f>G95+G96</f>
        <v>0</v>
      </c>
      <c r="H94" s="29">
        <f t="shared" si="14"/>
        <v>0</v>
      </c>
    </row>
    <row r="95" spans="1:8" s="8" customFormat="1" ht="25.9" customHeight="1" x14ac:dyDescent="0.2">
      <c r="A95" s="30" t="s">
        <v>47</v>
      </c>
      <c r="B95" s="16">
        <v>945</v>
      </c>
      <c r="C95" s="18" t="s">
        <v>15</v>
      </c>
      <c r="D95" s="18" t="s">
        <v>173</v>
      </c>
      <c r="E95" s="18" t="s">
        <v>27</v>
      </c>
      <c r="F95" s="24">
        <v>166666.67000000001</v>
      </c>
      <c r="G95" s="24"/>
      <c r="H95" s="29">
        <f t="shared" ref="H95" si="15">G95/F95*100</f>
        <v>0</v>
      </c>
    </row>
    <row r="96" spans="1:8" s="8" customFormat="1" ht="25.9" customHeight="1" x14ac:dyDescent="0.2">
      <c r="A96" s="30" t="s">
        <v>47</v>
      </c>
      <c r="B96" s="16">
        <v>945</v>
      </c>
      <c r="C96" s="18" t="s">
        <v>15</v>
      </c>
      <c r="D96" s="18" t="s">
        <v>138</v>
      </c>
      <c r="E96" s="18" t="s">
        <v>141</v>
      </c>
      <c r="F96" s="24">
        <v>0</v>
      </c>
      <c r="G96" s="24"/>
      <c r="H96" s="29" t="e">
        <f t="shared" si="14"/>
        <v>#DIV/0!</v>
      </c>
    </row>
    <row r="97" spans="1:8" s="8" customFormat="1" ht="19.5" customHeight="1" x14ac:dyDescent="0.2">
      <c r="A97" s="21" t="s">
        <v>31</v>
      </c>
      <c r="B97" s="15">
        <v>945</v>
      </c>
      <c r="C97" s="19" t="s">
        <v>15</v>
      </c>
      <c r="D97" s="19" t="s">
        <v>113</v>
      </c>
      <c r="E97" s="19"/>
      <c r="F97" s="23">
        <f>F98</f>
        <v>16666.669999999998</v>
      </c>
      <c r="G97" s="23">
        <f>G98</f>
        <v>0</v>
      </c>
      <c r="H97" s="29">
        <f t="shared" si="14"/>
        <v>0</v>
      </c>
    </row>
    <row r="98" spans="1:8" s="8" customFormat="1" ht="25.9" customHeight="1" x14ac:dyDescent="0.2">
      <c r="A98" s="30" t="s">
        <v>31</v>
      </c>
      <c r="B98" s="16">
        <v>945</v>
      </c>
      <c r="C98" s="18" t="s">
        <v>15</v>
      </c>
      <c r="D98" s="18" t="s">
        <v>140</v>
      </c>
      <c r="E98" s="18" t="s">
        <v>142</v>
      </c>
      <c r="F98" s="24">
        <v>16666.669999999998</v>
      </c>
      <c r="G98" s="24"/>
      <c r="H98" s="29">
        <f t="shared" ref="H98" si="16">G98/F98*100</f>
        <v>0</v>
      </c>
    </row>
    <row r="99" spans="1:8" s="3" customFormat="1" ht="16.5" x14ac:dyDescent="0.2">
      <c r="A99" s="56" t="s">
        <v>12</v>
      </c>
      <c r="B99" s="51">
        <v>945</v>
      </c>
      <c r="C99" s="52" t="s">
        <v>50</v>
      </c>
      <c r="D99" s="52"/>
      <c r="E99" s="52"/>
      <c r="F99" s="53">
        <f>F100</f>
        <v>15000</v>
      </c>
      <c r="G99" s="53">
        <f t="shared" ref="G99" si="17">G100</f>
        <v>0</v>
      </c>
      <c r="H99" s="54">
        <f t="shared" ref="H99:H125" si="18">G99/F99*100</f>
        <v>0</v>
      </c>
    </row>
    <row r="100" spans="1:8" s="3" customFormat="1" ht="12.75" x14ac:dyDescent="0.2">
      <c r="A100" s="30" t="s">
        <v>19</v>
      </c>
      <c r="B100" s="16">
        <v>945</v>
      </c>
      <c r="C100" s="18" t="s">
        <v>16</v>
      </c>
      <c r="D100" s="18"/>
      <c r="E100" s="18"/>
      <c r="F100" s="24">
        <f>F101</f>
        <v>15000</v>
      </c>
      <c r="G100" s="24">
        <f>G101</f>
        <v>0</v>
      </c>
      <c r="H100" s="29">
        <f t="shared" si="18"/>
        <v>0</v>
      </c>
    </row>
    <row r="101" spans="1:8" s="3" customFormat="1" ht="51" x14ac:dyDescent="0.2">
      <c r="A101" s="30" t="s">
        <v>166</v>
      </c>
      <c r="B101" s="16">
        <v>945</v>
      </c>
      <c r="C101" s="18" t="s">
        <v>16</v>
      </c>
      <c r="D101" s="18" t="s">
        <v>88</v>
      </c>
      <c r="E101" s="19"/>
      <c r="F101" s="24">
        <f>F102</f>
        <v>15000</v>
      </c>
      <c r="G101" s="24">
        <f>G102</f>
        <v>0</v>
      </c>
      <c r="H101" s="29">
        <f t="shared" si="18"/>
        <v>0</v>
      </c>
    </row>
    <row r="102" spans="1:8" s="5" customFormat="1" ht="25.5" x14ac:dyDescent="0.2">
      <c r="A102" s="30" t="s">
        <v>47</v>
      </c>
      <c r="B102" s="16">
        <v>945</v>
      </c>
      <c r="C102" s="18" t="s">
        <v>16</v>
      </c>
      <c r="D102" s="18" t="s">
        <v>88</v>
      </c>
      <c r="E102" s="18" t="s">
        <v>27</v>
      </c>
      <c r="F102" s="24">
        <v>15000</v>
      </c>
      <c r="G102" s="31"/>
      <c r="H102" s="29">
        <f t="shared" si="18"/>
        <v>0</v>
      </c>
    </row>
    <row r="103" spans="1:8" s="3" customFormat="1" ht="16.5" x14ac:dyDescent="0.2">
      <c r="A103" s="56" t="s">
        <v>13</v>
      </c>
      <c r="B103" s="51">
        <v>945</v>
      </c>
      <c r="C103" s="52" t="s">
        <v>49</v>
      </c>
      <c r="D103" s="52"/>
      <c r="E103" s="52"/>
      <c r="F103" s="53">
        <f>F104</f>
        <v>1980800</v>
      </c>
      <c r="G103" s="53">
        <f>G104</f>
        <v>451946.93</v>
      </c>
      <c r="H103" s="54">
        <f t="shared" si="18"/>
        <v>22.816383784329563</v>
      </c>
    </row>
    <row r="104" spans="1:8" s="8" customFormat="1" ht="12.75" x14ac:dyDescent="0.2">
      <c r="A104" s="38" t="s">
        <v>58</v>
      </c>
      <c r="B104" s="15">
        <v>945</v>
      </c>
      <c r="C104" s="19" t="s">
        <v>17</v>
      </c>
      <c r="D104" s="19"/>
      <c r="E104" s="19"/>
      <c r="F104" s="23">
        <f>F105</f>
        <v>1980800</v>
      </c>
      <c r="G104" s="23">
        <f>G105</f>
        <v>451946.93</v>
      </c>
      <c r="H104" s="29">
        <f t="shared" si="18"/>
        <v>22.816383784329563</v>
      </c>
    </row>
    <row r="105" spans="1:8" s="3" customFormat="1" ht="41.25" customHeight="1" x14ac:dyDescent="0.2">
      <c r="A105" s="21" t="s">
        <v>167</v>
      </c>
      <c r="B105" s="15">
        <v>945</v>
      </c>
      <c r="C105" s="19" t="s">
        <v>17</v>
      </c>
      <c r="D105" s="19" t="s">
        <v>89</v>
      </c>
      <c r="E105" s="19"/>
      <c r="F105" s="23">
        <f>F106+F113</f>
        <v>1980800</v>
      </c>
      <c r="G105" s="23">
        <f>G106+G113</f>
        <v>451946.93</v>
      </c>
      <c r="H105" s="29">
        <f t="shared" si="18"/>
        <v>22.816383784329563</v>
      </c>
    </row>
    <row r="106" spans="1:8" s="3" customFormat="1" ht="18" customHeight="1" x14ac:dyDescent="0.2">
      <c r="A106" s="21" t="s">
        <v>116</v>
      </c>
      <c r="B106" s="15">
        <v>945</v>
      </c>
      <c r="C106" s="19" t="s">
        <v>17</v>
      </c>
      <c r="D106" s="19" t="s">
        <v>90</v>
      </c>
      <c r="E106" s="19"/>
      <c r="F106" s="23">
        <f>F107+F109+F110+F111</f>
        <v>1788800</v>
      </c>
      <c r="G106" s="23">
        <f>G107+G109+G110+G111</f>
        <v>420465.49</v>
      </c>
      <c r="H106" s="29">
        <f t="shared" si="18"/>
        <v>23.505450022361359</v>
      </c>
    </row>
    <row r="107" spans="1:8" ht="12.75" x14ac:dyDescent="0.2">
      <c r="A107" s="30" t="s">
        <v>73</v>
      </c>
      <c r="B107" s="16">
        <v>945</v>
      </c>
      <c r="C107" s="18" t="s">
        <v>17</v>
      </c>
      <c r="D107" s="18" t="s">
        <v>90</v>
      </c>
      <c r="E107" s="18" t="s">
        <v>130</v>
      </c>
      <c r="F107" s="24">
        <v>590000</v>
      </c>
      <c r="G107" s="31">
        <v>102869</v>
      </c>
      <c r="H107" s="31">
        <f t="shared" ref="H107" si="19">G107/F107*100</f>
        <v>17.435423728813561</v>
      </c>
    </row>
    <row r="108" spans="1:8" ht="12.75" x14ac:dyDescent="0.2">
      <c r="A108" s="30" t="s">
        <v>73</v>
      </c>
      <c r="B108" s="16">
        <v>945</v>
      </c>
      <c r="C108" s="18" t="s">
        <v>17</v>
      </c>
      <c r="D108" s="18" t="s">
        <v>90</v>
      </c>
      <c r="E108" s="18" t="s">
        <v>129</v>
      </c>
      <c r="F108" s="24">
        <v>590000</v>
      </c>
      <c r="G108" s="31">
        <v>0</v>
      </c>
      <c r="H108" s="31">
        <f t="shared" si="18"/>
        <v>0</v>
      </c>
    </row>
    <row r="109" spans="1:8" ht="41.25" customHeight="1" x14ac:dyDescent="0.2">
      <c r="A109" s="30" t="s">
        <v>72</v>
      </c>
      <c r="B109" s="16">
        <v>945</v>
      </c>
      <c r="C109" s="18" t="s">
        <v>17</v>
      </c>
      <c r="D109" s="18" t="s">
        <v>90</v>
      </c>
      <c r="E109" s="18" t="s">
        <v>71</v>
      </c>
      <c r="F109" s="24">
        <v>180000</v>
      </c>
      <c r="G109" s="31">
        <v>28462.880000000001</v>
      </c>
      <c r="H109" s="31">
        <f t="shared" si="18"/>
        <v>15.81271111111111</v>
      </c>
    </row>
    <row r="110" spans="1:8" ht="25.5" x14ac:dyDescent="0.2">
      <c r="A110" s="30" t="s">
        <v>47</v>
      </c>
      <c r="B110" s="16">
        <v>945</v>
      </c>
      <c r="C110" s="18" t="s">
        <v>17</v>
      </c>
      <c r="D110" s="18" t="s">
        <v>90</v>
      </c>
      <c r="E110" s="18" t="s">
        <v>27</v>
      </c>
      <c r="F110" s="24">
        <v>473800</v>
      </c>
      <c r="G110" s="31">
        <v>79160.91</v>
      </c>
      <c r="H110" s="31">
        <f t="shared" si="18"/>
        <v>16.70766357112706</v>
      </c>
    </row>
    <row r="111" spans="1:8" ht="25.5" x14ac:dyDescent="0.2">
      <c r="A111" s="30" t="s">
        <v>47</v>
      </c>
      <c r="B111" s="16">
        <v>945</v>
      </c>
      <c r="C111" s="18" t="s">
        <v>17</v>
      </c>
      <c r="D111" s="18" t="s">
        <v>90</v>
      </c>
      <c r="E111" s="18" t="s">
        <v>131</v>
      </c>
      <c r="F111" s="24">
        <v>545000</v>
      </c>
      <c r="G111" s="31">
        <v>209972.7</v>
      </c>
      <c r="H111" s="31">
        <f t="shared" si="18"/>
        <v>38.527100917431198</v>
      </c>
    </row>
    <row r="112" spans="1:8" ht="25.5" x14ac:dyDescent="0.2">
      <c r="A112" s="30" t="s">
        <v>47</v>
      </c>
      <c r="B112" s="16" t="s">
        <v>174</v>
      </c>
      <c r="C112" s="18" t="s">
        <v>174</v>
      </c>
      <c r="D112" s="18" t="s">
        <v>174</v>
      </c>
      <c r="E112" s="18" t="s">
        <v>174</v>
      </c>
      <c r="F112" s="24"/>
      <c r="G112" s="31"/>
      <c r="H112" s="31" t="e">
        <f t="shared" ref="H112" si="20">G112/F112*100</f>
        <v>#DIV/0!</v>
      </c>
    </row>
    <row r="113" spans="1:8" ht="12.75" x14ac:dyDescent="0.2">
      <c r="A113" s="38" t="s">
        <v>34</v>
      </c>
      <c r="B113" s="15">
        <v>945</v>
      </c>
      <c r="C113" s="19" t="s">
        <v>17</v>
      </c>
      <c r="D113" s="19" t="s">
        <v>91</v>
      </c>
      <c r="E113" s="19"/>
      <c r="F113" s="23">
        <f>F114+F115+F116+F117</f>
        <v>192000</v>
      </c>
      <c r="G113" s="23">
        <f>G114++G115+G116+G117</f>
        <v>31481.439999999999</v>
      </c>
      <c r="H113" s="29">
        <f t="shared" si="18"/>
        <v>16.396583333333332</v>
      </c>
    </row>
    <row r="114" spans="1:8" ht="12.75" x14ac:dyDescent="0.2">
      <c r="A114" s="30" t="s">
        <v>73</v>
      </c>
      <c r="B114" s="16">
        <v>945</v>
      </c>
      <c r="C114" s="18" t="s">
        <v>17</v>
      </c>
      <c r="D114" s="18" t="s">
        <v>91</v>
      </c>
      <c r="E114" s="18" t="s">
        <v>33</v>
      </c>
      <c r="F114" s="24">
        <v>135000</v>
      </c>
      <c r="G114" s="24">
        <v>24739</v>
      </c>
      <c r="H114" s="29">
        <f t="shared" si="18"/>
        <v>18.325185185185187</v>
      </c>
    </row>
    <row r="115" spans="1:8" ht="37.5" customHeight="1" x14ac:dyDescent="0.2">
      <c r="A115" s="30" t="s">
        <v>72</v>
      </c>
      <c r="B115" s="16">
        <v>945</v>
      </c>
      <c r="C115" s="18" t="s">
        <v>17</v>
      </c>
      <c r="D115" s="18" t="s">
        <v>91</v>
      </c>
      <c r="E115" s="18" t="s">
        <v>129</v>
      </c>
      <c r="F115" s="24"/>
      <c r="G115" s="24"/>
      <c r="H115" s="29" t="e">
        <f t="shared" ref="H115" si="21">G115/F115*100</f>
        <v>#DIV/0!</v>
      </c>
    </row>
    <row r="116" spans="1:8" ht="37.5" customHeight="1" x14ac:dyDescent="0.2">
      <c r="A116" s="30" t="s">
        <v>72</v>
      </c>
      <c r="B116" s="16">
        <v>945</v>
      </c>
      <c r="C116" s="18" t="s">
        <v>17</v>
      </c>
      <c r="D116" s="18" t="s">
        <v>91</v>
      </c>
      <c r="E116" s="18" t="s">
        <v>71</v>
      </c>
      <c r="F116" s="24">
        <v>42000</v>
      </c>
      <c r="G116" s="24">
        <v>6742.44</v>
      </c>
      <c r="H116" s="29">
        <f t="shared" si="18"/>
        <v>16.053428571428572</v>
      </c>
    </row>
    <row r="117" spans="1:8" ht="25.5" x14ac:dyDescent="0.2">
      <c r="A117" s="30" t="s">
        <v>47</v>
      </c>
      <c r="B117" s="16">
        <v>945</v>
      </c>
      <c r="C117" s="18" t="s">
        <v>17</v>
      </c>
      <c r="D117" s="18" t="s">
        <v>91</v>
      </c>
      <c r="E117" s="18" t="s">
        <v>27</v>
      </c>
      <c r="F117" s="24">
        <v>15000</v>
      </c>
      <c r="G117" s="31"/>
      <c r="H117" s="29">
        <f>G117/F117*100</f>
        <v>0</v>
      </c>
    </row>
    <row r="118" spans="1:8" s="2" customFormat="1" ht="16.5" x14ac:dyDescent="0.2">
      <c r="A118" s="50" t="s">
        <v>60</v>
      </c>
      <c r="B118" s="55">
        <v>945</v>
      </c>
      <c r="C118" s="52" t="s">
        <v>64</v>
      </c>
      <c r="D118" s="52"/>
      <c r="E118" s="52"/>
      <c r="F118" s="53">
        <f t="shared" ref="F118:G120" si="22">F119</f>
        <v>6000</v>
      </c>
      <c r="G118" s="53">
        <f t="shared" si="22"/>
        <v>1000</v>
      </c>
      <c r="H118" s="54">
        <f t="shared" si="18"/>
        <v>16.666666666666664</v>
      </c>
    </row>
    <row r="119" spans="1:8" ht="12.75" x14ac:dyDescent="0.2">
      <c r="A119" s="30" t="s">
        <v>61</v>
      </c>
      <c r="B119" s="16">
        <v>945</v>
      </c>
      <c r="C119" s="18" t="s">
        <v>65</v>
      </c>
      <c r="D119" s="18"/>
      <c r="E119" s="18"/>
      <c r="F119" s="24">
        <f t="shared" si="22"/>
        <v>6000</v>
      </c>
      <c r="G119" s="24">
        <f t="shared" si="22"/>
        <v>1000</v>
      </c>
      <c r="H119" s="29">
        <f t="shared" si="18"/>
        <v>16.666666666666664</v>
      </c>
    </row>
    <row r="120" spans="1:8" ht="25.5" x14ac:dyDescent="0.2">
      <c r="A120" s="30" t="s">
        <v>62</v>
      </c>
      <c r="B120" s="16">
        <v>945</v>
      </c>
      <c r="C120" s="18" t="s">
        <v>65</v>
      </c>
      <c r="D120" s="18" t="s">
        <v>77</v>
      </c>
      <c r="E120" s="18"/>
      <c r="F120" s="24">
        <f t="shared" si="22"/>
        <v>6000</v>
      </c>
      <c r="G120" s="24">
        <f>G121</f>
        <v>1000</v>
      </c>
      <c r="H120" s="29">
        <f t="shared" si="18"/>
        <v>16.666666666666664</v>
      </c>
    </row>
    <row r="121" spans="1:8" ht="12.75" x14ac:dyDescent="0.2">
      <c r="A121" s="30" t="s">
        <v>63</v>
      </c>
      <c r="B121" s="16">
        <v>945</v>
      </c>
      <c r="C121" s="18" t="s">
        <v>65</v>
      </c>
      <c r="D121" s="18" t="s">
        <v>77</v>
      </c>
      <c r="E121" s="18" t="s">
        <v>128</v>
      </c>
      <c r="F121" s="24">
        <v>6000</v>
      </c>
      <c r="G121" s="31">
        <v>1000</v>
      </c>
      <c r="H121" s="29">
        <f t="shared" si="18"/>
        <v>16.666666666666664</v>
      </c>
    </row>
    <row r="122" spans="1:8" s="2" customFormat="1" ht="16.5" x14ac:dyDescent="0.2">
      <c r="A122" s="50" t="s">
        <v>114</v>
      </c>
      <c r="B122" s="51">
        <v>945</v>
      </c>
      <c r="C122" s="52" t="s">
        <v>95</v>
      </c>
      <c r="D122" s="52"/>
      <c r="E122" s="52"/>
      <c r="F122" s="53">
        <f t="shared" ref="F122:G122" si="23">F123</f>
        <v>10000</v>
      </c>
      <c r="G122" s="53">
        <f t="shared" si="23"/>
        <v>0</v>
      </c>
      <c r="H122" s="54">
        <f>G122/F122</f>
        <v>0</v>
      </c>
    </row>
    <row r="123" spans="1:8" s="4" customFormat="1" ht="51" x14ac:dyDescent="0.2">
      <c r="A123" s="30" t="s">
        <v>168</v>
      </c>
      <c r="B123" s="16">
        <v>945</v>
      </c>
      <c r="C123" s="18" t="s">
        <v>93</v>
      </c>
      <c r="D123" s="18" t="s">
        <v>94</v>
      </c>
      <c r="E123" s="18"/>
      <c r="F123" s="24">
        <f>F124</f>
        <v>10000</v>
      </c>
      <c r="G123" s="24">
        <f>G124</f>
        <v>0</v>
      </c>
      <c r="H123" s="29">
        <f>G123/F123</f>
        <v>0</v>
      </c>
    </row>
    <row r="124" spans="1:8" ht="25.5" x14ac:dyDescent="0.2">
      <c r="A124" s="30" t="s">
        <v>47</v>
      </c>
      <c r="B124" s="16">
        <v>945</v>
      </c>
      <c r="C124" s="18" t="s">
        <v>93</v>
      </c>
      <c r="D124" s="18" t="s">
        <v>94</v>
      </c>
      <c r="E124" s="18" t="s">
        <v>27</v>
      </c>
      <c r="F124" s="24">
        <v>10000</v>
      </c>
      <c r="G124" s="24">
        <v>0</v>
      </c>
      <c r="H124" s="29">
        <f>G124/F124</f>
        <v>0</v>
      </c>
    </row>
    <row r="125" spans="1:8" s="3" customFormat="1" ht="16.5" x14ac:dyDescent="0.2">
      <c r="A125" s="49" t="s">
        <v>14</v>
      </c>
      <c r="B125" s="48"/>
      <c r="C125" s="48"/>
      <c r="D125" s="48"/>
      <c r="E125" s="48"/>
      <c r="F125" s="46">
        <f>F122+F118+F103+F99+F74+F51+F45+F39+F5</f>
        <v>8585045.6699999999</v>
      </c>
      <c r="G125" s="46">
        <f>G122+G118+G103+G74+G51+G45+G39+G5</f>
        <v>1396947.3</v>
      </c>
      <c r="H125" s="47">
        <f t="shared" si="18"/>
        <v>16.271868009759814</v>
      </c>
    </row>
    <row r="128" spans="1:8" x14ac:dyDescent="0.25">
      <c r="G128" s="32"/>
    </row>
    <row r="130" spans="7:7" x14ac:dyDescent="0.25">
      <c r="G130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2023-03-13T11:12:16Z</cp:lastPrinted>
  <dcterms:created xsi:type="dcterms:W3CDTF">1996-10-08T23:32:33Z</dcterms:created>
  <dcterms:modified xsi:type="dcterms:W3CDTF">2025-04-24T06:17:58Z</dcterms:modified>
</cp:coreProperties>
</file>